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10.81.160.6\Dades\DEF\Compres\Compres\Contractació_administrativa\6-serveis\PNSP - admon publica- normal i exclusivitat\2026\Correcció deficiències incendis\"/>
    </mc:Choice>
  </mc:AlternateContent>
  <xr:revisionPtr revIDLastSave="0" documentId="13_ncr:1_{3F562149-A54A-4998-8302-589D3C239515}" xr6:coauthVersionLast="47" xr6:coauthVersionMax="47" xr10:uidLastSave="{00000000-0000-0000-0000-000000000000}"/>
  <bookViews>
    <workbookView xWindow="-28920" yWindow="-90" windowWidth="29040" windowHeight="15840" xr2:uid="{00000000-000D-0000-FFFF-FFFF00000000}"/>
  </bookViews>
  <sheets>
    <sheet name="TOT FINAL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8" i="4" l="1"/>
  <c r="D39" i="4" l="1"/>
  <c r="D139" i="4" l="1"/>
  <c r="D140" i="4" s="1"/>
  <c r="D137" i="4"/>
  <c r="D141" i="4" l="1"/>
</calcChain>
</file>

<file path=xl/sharedStrings.xml><?xml version="1.0" encoding="utf-8"?>
<sst xmlns="http://schemas.openxmlformats.org/spreadsheetml/2006/main" count="141" uniqueCount="57">
  <si>
    <t>Llum emergència 225l led</t>
  </si>
  <si>
    <t>Instal·lació, connexió i proves de funcionament</t>
  </si>
  <si>
    <t>CAP ROSES</t>
  </si>
  <si>
    <t>CAP LA JONQUERA</t>
  </si>
  <si>
    <t>CAP BESALÚ</t>
  </si>
  <si>
    <t>CAP GARROTXA</t>
  </si>
  <si>
    <t>AMBIT D'ATENCIO PRIMARIA GIRONA</t>
  </si>
  <si>
    <t>CAP DE SANTA COLOMA DE FARNES</t>
  </si>
  <si>
    <t>CAP ARBUCIES</t>
  </si>
  <si>
    <t>CAP SARRIÀ DE TER</t>
  </si>
  <si>
    <t>CAP CADAQUÈS</t>
  </si>
  <si>
    <t>CAP SANTA CLARA</t>
  </si>
  <si>
    <t>SANT HILARI SACALM</t>
  </si>
  <si>
    <t>CAP BASCARA</t>
  </si>
  <si>
    <t>Detector optic analogic Morley</t>
  </si>
  <si>
    <t>CAP LLANÇÀ</t>
  </si>
  <si>
    <t>CAP MAÇANET DE LA SELVA</t>
  </si>
  <si>
    <t>CAP VILAFANT</t>
  </si>
  <si>
    <t>CAP SANT GREGORI</t>
  </si>
  <si>
    <t>CAP SANTA CRISTINA D'ARO</t>
  </si>
  <si>
    <t>CAP NOU PLATJA D'ARO</t>
  </si>
  <si>
    <t>CAP BANYOLES I ANEXA</t>
  </si>
  <si>
    <t>CAP BLANES CENTRE</t>
  </si>
  <si>
    <t>CAP RIPOLLES</t>
  </si>
  <si>
    <t>Sirena interior convencional amb flash</t>
  </si>
  <si>
    <t>CAP ERNEST LLUCH (FIGUERES)</t>
  </si>
  <si>
    <t>CAP GÜELL (GIRONA)</t>
  </si>
  <si>
    <t>Concepte</t>
  </si>
  <si>
    <t>Quant</t>
  </si>
  <si>
    <t>Preu/ut</t>
  </si>
  <si>
    <t>TOTAL</t>
  </si>
  <si>
    <t>TOTAL AMB IVA</t>
  </si>
  <si>
    <t>IVA 21%</t>
  </si>
  <si>
    <t>Mànega semirígida BIE25 de 20m</t>
  </si>
  <si>
    <t>CAP SILS</t>
  </si>
  <si>
    <t>CAP SANT FELIU DE GUÍXOLS</t>
  </si>
  <si>
    <t>CAP BANYOLES I ANEX</t>
  </si>
  <si>
    <t>CAP GÜELL</t>
  </si>
  <si>
    <t>Detector òptic convencional amb base</t>
  </si>
  <si>
    <t>Detector tèrmc convencional amb base</t>
  </si>
  <si>
    <t>Detector iònic, subsitució per nou</t>
  </si>
  <si>
    <t>Reciclatge detector iònic</t>
  </si>
  <si>
    <t>Detector òptic analogic Morley amb base</t>
  </si>
  <si>
    <t>Polsador convencional rearmable amb tapa</t>
  </si>
  <si>
    <t>CAP CADAQUÉS</t>
  </si>
  <si>
    <t>Detector optic analogic Ziton amb base</t>
  </si>
  <si>
    <t>Detector termic analogic Ziton amb base</t>
  </si>
  <si>
    <t>Detector tèrmic analogic Morley amb base</t>
  </si>
  <si>
    <t>Baixar polsadora alçada de normativa</t>
  </si>
  <si>
    <t>Detector òptic analogic Apollo amb base</t>
  </si>
  <si>
    <t>TOTAL MANGUERES BIE</t>
  </si>
  <si>
    <t>TOTAL DETECTORS I ALTRES</t>
  </si>
  <si>
    <t>TOTAL CORRECCIÓ</t>
  </si>
  <si>
    <t>MANGUERES BIE</t>
  </si>
  <si>
    <t>MODEL D'OFERTA ECONÒMICA</t>
  </si>
  <si>
    <t>Nom de l'empresa i signatura de l'apoderat</t>
  </si>
  <si>
    <t xml:space="preserve"> DETECTORS I ALTRES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</si>
</sst>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Calibri"/>
      <family val="2"/>
      <scheme val="minor"/>
    </font>
    <font>
      <sz val="6"/>
      <color rgb="FF000000"/>
      <name val="Calibri"/>
      <family val="2"/>
      <scheme val="minor"/>
    </font>
    <font>
      <b/>
      <sz val="6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7.5"/>
      <color rgb="FF000000"/>
      <name val="Calibri"/>
      <family val="2"/>
      <scheme val="minor"/>
    </font>
    <font>
      <sz val="6.5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6"/>
      <color rgb="FF000000"/>
      <name val="Arial"/>
      <family val="2"/>
    </font>
    <font>
      <sz val="11"/>
      <color theme="1"/>
      <name val="Arial"/>
      <family val="2"/>
    </font>
    <font>
      <sz val="6.5"/>
      <color rgb="FF000000"/>
      <name val="Arial"/>
      <family val="2"/>
    </font>
    <font>
      <b/>
      <sz val="11"/>
      <color theme="1"/>
      <name val="Arial"/>
      <family val="2"/>
    </font>
    <font>
      <b/>
      <sz val="7.5"/>
      <color rgb="FF000000"/>
      <name val="Calibri"/>
      <family val="2"/>
      <scheme val="minor"/>
    </font>
    <font>
      <b/>
      <u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FF6969"/>
        <bgColor indexed="64"/>
      </patternFill>
    </fill>
  </fills>
  <borders count="23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51">
    <xf numFmtId="0" fontId="0" fillId="0" borderId="0" xfId="0"/>
    <xf numFmtId="0" fontId="1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44" fontId="10" fillId="0" borderId="0" xfId="1" applyFont="1"/>
    <xf numFmtId="0" fontId="10" fillId="0" borderId="2" xfId="0" applyFont="1" applyBorder="1"/>
    <xf numFmtId="0" fontId="10" fillId="0" borderId="3" xfId="0" applyFont="1" applyBorder="1" applyAlignment="1">
      <alignment horizontal="center"/>
    </xf>
    <xf numFmtId="44" fontId="10" fillId="0" borderId="4" xfId="1" applyFont="1" applyBorder="1"/>
    <xf numFmtId="0" fontId="8" fillId="0" borderId="5" xfId="0" applyFont="1" applyBorder="1"/>
    <xf numFmtId="44" fontId="8" fillId="0" borderId="6" xfId="1" applyFont="1" applyBorder="1"/>
    <xf numFmtId="0" fontId="10" fillId="0" borderId="7" xfId="0" applyFont="1" applyBorder="1"/>
    <xf numFmtId="0" fontId="10" fillId="0" borderId="8" xfId="0" applyFont="1" applyBorder="1" applyAlignment="1">
      <alignment horizontal="center"/>
    </xf>
    <xf numFmtId="44" fontId="10" fillId="0" borderId="3" xfId="1" applyFont="1" applyBorder="1" applyAlignment="1">
      <alignment horizontal="right"/>
    </xf>
    <xf numFmtId="44" fontId="8" fillId="0" borderId="0" xfId="1" applyFont="1" applyBorder="1" applyAlignment="1">
      <alignment horizontal="right"/>
    </xf>
    <xf numFmtId="44" fontId="10" fillId="0" borderId="8" xfId="1" applyFont="1" applyBorder="1" applyAlignment="1">
      <alignment horizontal="right"/>
    </xf>
    <xf numFmtId="44" fontId="8" fillId="0" borderId="0" xfId="1" applyFont="1" applyAlignment="1">
      <alignment horizontal="right"/>
    </xf>
    <xf numFmtId="44" fontId="1" fillId="2" borderId="1" xfId="1" applyFont="1" applyFill="1" applyBorder="1" applyAlignment="1">
      <alignment vertical="center" wrapText="1"/>
    </xf>
    <xf numFmtId="44" fontId="1" fillId="0" borderId="1" xfId="1" applyFont="1" applyBorder="1" applyAlignment="1">
      <alignment horizontal="justify" vertical="center" wrapText="1"/>
    </xf>
    <xf numFmtId="44" fontId="1" fillId="0" borderId="1" xfId="1" applyFont="1" applyBorder="1" applyAlignment="1">
      <alignment vertical="center" wrapText="1"/>
    </xf>
    <xf numFmtId="0" fontId="10" fillId="0" borderId="12" xfId="0" applyFont="1" applyBorder="1"/>
    <xf numFmtId="0" fontId="10" fillId="0" borderId="13" xfId="0" applyFont="1" applyBorder="1" applyAlignment="1">
      <alignment horizontal="center"/>
    </xf>
    <xf numFmtId="44" fontId="10" fillId="0" borderId="13" xfId="1" applyFont="1" applyBorder="1" applyAlignment="1">
      <alignment horizontal="right"/>
    </xf>
    <xf numFmtId="44" fontId="10" fillId="0" borderId="14" xfId="1" applyFont="1" applyBorder="1"/>
    <xf numFmtId="0" fontId="10" fillId="0" borderId="15" xfId="0" applyFont="1" applyBorder="1"/>
    <xf numFmtId="0" fontId="10" fillId="0" borderId="16" xfId="0" applyFont="1" applyBorder="1" applyAlignment="1">
      <alignment horizontal="center"/>
    </xf>
    <xf numFmtId="44" fontId="10" fillId="0" borderId="16" xfId="1" applyFont="1" applyBorder="1" applyAlignment="1">
      <alignment horizontal="right"/>
    </xf>
    <xf numFmtId="44" fontId="10" fillId="0" borderId="17" xfId="1" applyFont="1" applyBorder="1"/>
    <xf numFmtId="0" fontId="5" fillId="3" borderId="18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center" vertical="center" wrapText="1"/>
    </xf>
    <xf numFmtId="44" fontId="5" fillId="3" borderId="19" xfId="1" applyFont="1" applyFill="1" applyBorder="1" applyAlignment="1">
      <alignment horizontal="center" vertical="center" wrapText="1"/>
    </xf>
    <xf numFmtId="44" fontId="5" fillId="3" borderId="20" xfId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vertical="center" wrapText="1"/>
    </xf>
    <xf numFmtId="44" fontId="2" fillId="2" borderId="11" xfId="1" applyFont="1" applyFill="1" applyBorder="1" applyAlignment="1">
      <alignment horizontal="justify" vertical="center" wrapText="1"/>
    </xf>
    <xf numFmtId="0" fontId="4" fillId="0" borderId="10" xfId="0" applyFont="1" applyBorder="1" applyAlignment="1">
      <alignment vertical="center" wrapText="1"/>
    </xf>
    <xf numFmtId="44" fontId="1" fillId="0" borderId="11" xfId="1" applyFont="1" applyBorder="1" applyAlignment="1">
      <alignment vertical="center" wrapText="1"/>
    </xf>
    <xf numFmtId="44" fontId="1" fillId="0" borderId="11" xfId="1" applyFont="1" applyBorder="1" applyAlignment="1">
      <alignment horizontal="justify" vertical="center" wrapText="1"/>
    </xf>
    <xf numFmtId="44" fontId="2" fillId="2" borderId="11" xfId="1" applyFont="1" applyFill="1" applyBorder="1" applyAlignment="1">
      <alignment vertical="center" wrapText="1"/>
    </xf>
    <xf numFmtId="0" fontId="11" fillId="2" borderId="10" xfId="0" applyFont="1" applyFill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0" fontId="1" fillId="0" borderId="22" xfId="0" applyFont="1" applyBorder="1" applyAlignment="1">
      <alignment horizontal="right" vertical="center" wrapText="1"/>
    </xf>
    <xf numFmtId="44" fontId="1" fillId="0" borderId="22" xfId="1" applyFont="1" applyBorder="1" applyAlignment="1">
      <alignment horizontal="justify" vertical="center" wrapText="1"/>
    </xf>
    <xf numFmtId="44" fontId="1" fillId="0" borderId="9" xfId="1" applyFont="1" applyBorder="1" applyAlignment="1">
      <alignment horizontal="justify" vertical="center" wrapText="1"/>
    </xf>
    <xf numFmtId="44" fontId="9" fillId="3" borderId="20" xfId="1" applyFont="1" applyFill="1" applyBorder="1" applyAlignment="1">
      <alignment horizontal="center" vertical="center" wrapText="1"/>
    </xf>
    <xf numFmtId="44" fontId="7" fillId="2" borderId="11" xfId="1" applyFont="1" applyFill="1" applyBorder="1" applyAlignment="1">
      <alignment vertical="center" wrapText="1"/>
    </xf>
    <xf numFmtId="44" fontId="7" fillId="0" borderId="11" xfId="1" applyFont="1" applyBorder="1" applyAlignment="1">
      <alignment horizontal="justify" vertical="center" wrapText="1"/>
    </xf>
    <xf numFmtId="44" fontId="7" fillId="0" borderId="11" xfId="1" applyFont="1" applyBorder="1" applyAlignment="1">
      <alignment vertical="center" wrapText="1"/>
    </xf>
    <xf numFmtId="44" fontId="8" fillId="0" borderId="14" xfId="1" applyFont="1" applyBorder="1"/>
    <xf numFmtId="44" fontId="8" fillId="0" borderId="17" xfId="1" applyFont="1" applyBorder="1"/>
    <xf numFmtId="44" fontId="8" fillId="0" borderId="9" xfId="1" applyFont="1" applyBorder="1"/>
    <xf numFmtId="0" fontId="12" fillId="0" borderId="0" xfId="0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5"/>
  <sheetViews>
    <sheetView tabSelected="1" topLeftCell="A98" workbookViewId="0">
      <selection activeCell="H51" sqref="H51"/>
    </sheetView>
  </sheetViews>
  <sheetFormatPr baseColWidth="10" defaultColWidth="8.85546875" defaultRowHeight="15" x14ac:dyDescent="0.25"/>
  <cols>
    <col min="1" max="1" width="41.140625" style="3" customWidth="1"/>
    <col min="2" max="2" width="8.85546875" style="4"/>
    <col min="3" max="3" width="8.85546875" style="16"/>
    <col min="4" max="4" width="14.5703125" style="5" customWidth="1"/>
    <col min="5" max="5" width="11.7109375" style="3" bestFit="1" customWidth="1"/>
    <col min="6" max="16384" width="8.85546875" style="3"/>
  </cols>
  <sheetData>
    <row r="1" spans="1:5" ht="13.9" x14ac:dyDescent="0.25">
      <c r="E1" s="3">
        <v>89</v>
      </c>
    </row>
    <row r="4" spans="1:5" x14ac:dyDescent="0.25">
      <c r="A4" s="50" t="s">
        <v>54</v>
      </c>
    </row>
    <row r="7" spans="1:5" ht="14.45" thickBot="1" x14ac:dyDescent="0.3">
      <c r="A7" s="3" t="s">
        <v>53</v>
      </c>
    </row>
    <row r="8" spans="1:5" ht="14.45" thickBot="1" x14ac:dyDescent="0.3">
      <c r="A8" s="28" t="s">
        <v>27</v>
      </c>
      <c r="B8" s="29" t="s">
        <v>28</v>
      </c>
      <c r="C8" s="30" t="s">
        <v>29</v>
      </c>
      <c r="D8" s="43" t="s">
        <v>30</v>
      </c>
    </row>
    <row r="9" spans="1:5" ht="13.9" x14ac:dyDescent="0.25">
      <c r="A9" s="32" t="s">
        <v>2</v>
      </c>
      <c r="B9" s="2"/>
      <c r="C9" s="17"/>
      <c r="D9" s="44"/>
    </row>
    <row r="10" spans="1:5" ht="14.25" x14ac:dyDescent="0.2">
      <c r="A10" s="34" t="s">
        <v>33</v>
      </c>
      <c r="B10" s="1">
        <v>1</v>
      </c>
      <c r="C10" s="18"/>
      <c r="D10" s="45"/>
    </row>
    <row r="11" spans="1:5" ht="14.25" x14ac:dyDescent="0.2">
      <c r="A11" s="32" t="s">
        <v>3</v>
      </c>
      <c r="B11" s="2"/>
      <c r="C11" s="17"/>
      <c r="D11" s="44"/>
    </row>
    <row r="12" spans="1:5" ht="14.25" x14ac:dyDescent="0.2">
      <c r="A12" s="34" t="s">
        <v>33</v>
      </c>
      <c r="B12" s="1">
        <v>2</v>
      </c>
      <c r="C12" s="18"/>
      <c r="D12" s="45"/>
    </row>
    <row r="13" spans="1:5" ht="14.25" x14ac:dyDescent="0.2">
      <c r="A13" s="32" t="s">
        <v>4</v>
      </c>
      <c r="B13" s="2"/>
      <c r="C13" s="17"/>
      <c r="D13" s="44"/>
    </row>
    <row r="14" spans="1:5" ht="14.25" x14ac:dyDescent="0.2">
      <c r="A14" s="34" t="s">
        <v>33</v>
      </c>
      <c r="B14" s="1">
        <v>2</v>
      </c>
      <c r="C14" s="18"/>
      <c r="D14" s="45"/>
    </row>
    <row r="15" spans="1:5" ht="14.25" x14ac:dyDescent="0.2">
      <c r="A15" s="32" t="s">
        <v>5</v>
      </c>
      <c r="B15" s="2"/>
      <c r="C15" s="17"/>
      <c r="D15" s="44"/>
    </row>
    <row r="16" spans="1:5" ht="14.25" x14ac:dyDescent="0.2">
      <c r="A16" s="34" t="s">
        <v>33</v>
      </c>
      <c r="B16" s="1">
        <v>3</v>
      </c>
      <c r="C16" s="18"/>
      <c r="D16" s="45"/>
    </row>
    <row r="17" spans="1:4" ht="14.25" x14ac:dyDescent="0.2">
      <c r="A17" s="32" t="s">
        <v>34</v>
      </c>
      <c r="B17" s="2"/>
      <c r="C17" s="17"/>
      <c r="D17" s="44"/>
    </row>
    <row r="18" spans="1:4" ht="14.25" x14ac:dyDescent="0.2">
      <c r="A18" s="34" t="s">
        <v>33</v>
      </c>
      <c r="B18" s="1">
        <v>2</v>
      </c>
      <c r="C18" s="18"/>
      <c r="D18" s="45"/>
    </row>
    <row r="19" spans="1:4" ht="14.25" x14ac:dyDescent="0.2">
      <c r="A19" s="32" t="s">
        <v>35</v>
      </c>
      <c r="B19" s="2"/>
      <c r="C19" s="17"/>
      <c r="D19" s="44"/>
    </row>
    <row r="20" spans="1:4" ht="14.25" x14ac:dyDescent="0.2">
      <c r="A20" s="34" t="s">
        <v>33</v>
      </c>
      <c r="B20" s="1">
        <v>7</v>
      </c>
      <c r="C20" s="18"/>
      <c r="D20" s="46"/>
    </row>
    <row r="21" spans="1:4" ht="14.25" x14ac:dyDescent="0.2">
      <c r="A21" s="32" t="s">
        <v>8</v>
      </c>
      <c r="B21" s="2"/>
      <c r="C21" s="17"/>
      <c r="D21" s="44"/>
    </row>
    <row r="22" spans="1:4" ht="14.25" x14ac:dyDescent="0.2">
      <c r="A22" s="34" t="s">
        <v>33</v>
      </c>
      <c r="B22" s="1">
        <v>2</v>
      </c>
      <c r="C22" s="19"/>
      <c r="D22" s="45"/>
    </row>
    <row r="23" spans="1:4" ht="14.25" x14ac:dyDescent="0.2">
      <c r="A23" s="32" t="s">
        <v>10</v>
      </c>
      <c r="B23" s="2"/>
      <c r="C23" s="17"/>
      <c r="D23" s="44"/>
    </row>
    <row r="24" spans="1:4" ht="14.25" x14ac:dyDescent="0.2">
      <c r="A24" s="34" t="s">
        <v>33</v>
      </c>
      <c r="B24" s="1">
        <v>2</v>
      </c>
      <c r="C24" s="18"/>
      <c r="D24" s="45"/>
    </row>
    <row r="25" spans="1:4" ht="14.25" x14ac:dyDescent="0.2">
      <c r="A25" s="32" t="s">
        <v>11</v>
      </c>
      <c r="B25" s="2"/>
      <c r="C25" s="17"/>
      <c r="D25" s="44"/>
    </row>
    <row r="26" spans="1:4" ht="14.25" x14ac:dyDescent="0.2">
      <c r="A26" s="34" t="s">
        <v>33</v>
      </c>
      <c r="B26" s="1">
        <v>3</v>
      </c>
      <c r="C26" s="18"/>
      <c r="D26" s="45"/>
    </row>
    <row r="27" spans="1:4" ht="14.25" x14ac:dyDescent="0.2">
      <c r="A27" s="32" t="s">
        <v>12</v>
      </c>
      <c r="B27" s="2"/>
      <c r="C27" s="17"/>
      <c r="D27" s="44"/>
    </row>
    <row r="28" spans="1:4" ht="14.25" x14ac:dyDescent="0.2">
      <c r="A28" s="34" t="s">
        <v>33</v>
      </c>
      <c r="B28" s="1">
        <v>5</v>
      </c>
      <c r="C28" s="19"/>
      <c r="D28" s="45"/>
    </row>
    <row r="29" spans="1:4" ht="14.25" x14ac:dyDescent="0.2">
      <c r="A29" s="32" t="s">
        <v>25</v>
      </c>
      <c r="B29" s="2"/>
      <c r="C29" s="17"/>
      <c r="D29" s="44"/>
    </row>
    <row r="30" spans="1:4" ht="14.25" x14ac:dyDescent="0.2">
      <c r="A30" s="34" t="s">
        <v>33</v>
      </c>
      <c r="B30" s="1">
        <v>5</v>
      </c>
      <c r="C30" s="18"/>
      <c r="D30" s="45"/>
    </row>
    <row r="31" spans="1:4" ht="14.25" x14ac:dyDescent="0.2">
      <c r="A31" s="32" t="s">
        <v>19</v>
      </c>
      <c r="B31" s="2"/>
      <c r="C31" s="17"/>
      <c r="D31" s="44"/>
    </row>
    <row r="32" spans="1:4" ht="14.25" x14ac:dyDescent="0.2">
      <c r="A32" s="34" t="s">
        <v>33</v>
      </c>
      <c r="B32" s="1">
        <v>2</v>
      </c>
      <c r="C32" s="18"/>
      <c r="D32" s="45"/>
    </row>
    <row r="33" spans="1:4" ht="14.25" x14ac:dyDescent="0.2">
      <c r="A33" s="32" t="s">
        <v>36</v>
      </c>
      <c r="B33" s="2"/>
      <c r="C33" s="17"/>
      <c r="D33" s="44"/>
    </row>
    <row r="34" spans="1:4" ht="14.25" x14ac:dyDescent="0.2">
      <c r="A34" s="34" t="s">
        <v>33</v>
      </c>
      <c r="B34" s="1">
        <v>3</v>
      </c>
      <c r="C34" s="18"/>
      <c r="D34" s="45"/>
    </row>
    <row r="35" spans="1:4" ht="14.25" x14ac:dyDescent="0.2">
      <c r="A35" s="32" t="s">
        <v>23</v>
      </c>
      <c r="B35" s="2"/>
      <c r="C35" s="17"/>
      <c r="D35" s="44"/>
    </row>
    <row r="36" spans="1:4" ht="14.25" x14ac:dyDescent="0.2">
      <c r="A36" s="34" t="s">
        <v>33</v>
      </c>
      <c r="B36" s="1">
        <v>6</v>
      </c>
      <c r="C36" s="18"/>
      <c r="D36" s="46"/>
    </row>
    <row r="37" spans="1:4" ht="14.25" x14ac:dyDescent="0.2">
      <c r="A37" s="32" t="s">
        <v>37</v>
      </c>
      <c r="B37" s="2"/>
      <c r="C37" s="17"/>
      <c r="D37" s="44"/>
    </row>
    <row r="38" spans="1:4" thickBot="1" x14ac:dyDescent="0.25">
      <c r="A38" s="34" t="s">
        <v>33</v>
      </c>
      <c r="B38" s="1">
        <v>15</v>
      </c>
      <c r="C38" s="18"/>
      <c r="D38" s="46"/>
    </row>
    <row r="39" spans="1:4" ht="14.45" thickBot="1" x14ac:dyDescent="0.3">
      <c r="A39" s="20" t="s">
        <v>50</v>
      </c>
      <c r="B39" s="21"/>
      <c r="C39" s="22"/>
      <c r="D39" s="23">
        <f>SUM(D8:D38)</f>
        <v>0</v>
      </c>
    </row>
    <row r="41" spans="1:4" ht="14.45" thickBot="1" x14ac:dyDescent="0.3">
      <c r="A41" s="3" t="s">
        <v>56</v>
      </c>
    </row>
    <row r="42" spans="1:4" ht="14.45" thickBot="1" x14ac:dyDescent="0.3">
      <c r="A42" s="28" t="s">
        <v>27</v>
      </c>
      <c r="B42" s="29" t="s">
        <v>28</v>
      </c>
      <c r="C42" s="30" t="s">
        <v>29</v>
      </c>
      <c r="D42" s="31" t="s">
        <v>30</v>
      </c>
    </row>
    <row r="43" spans="1:4" ht="14.25" x14ac:dyDescent="0.2">
      <c r="A43" s="32" t="s">
        <v>2</v>
      </c>
      <c r="B43" s="2"/>
      <c r="C43" s="17"/>
      <c r="D43" s="33"/>
    </row>
    <row r="44" spans="1:4" ht="14.25" x14ac:dyDescent="0.2">
      <c r="A44" s="34" t="s">
        <v>38</v>
      </c>
      <c r="B44" s="1">
        <v>24</v>
      </c>
      <c r="C44" s="18"/>
      <c r="D44" s="35"/>
    </row>
    <row r="45" spans="1:4" ht="14.25" x14ac:dyDescent="0.2">
      <c r="A45" s="34" t="s">
        <v>39</v>
      </c>
      <c r="B45" s="1">
        <v>2</v>
      </c>
      <c r="C45" s="18"/>
      <c r="D45" s="35"/>
    </row>
    <row r="46" spans="1:4" ht="14.25" x14ac:dyDescent="0.2">
      <c r="A46" s="34" t="s">
        <v>0</v>
      </c>
      <c r="B46" s="1">
        <v>26</v>
      </c>
      <c r="C46" s="18"/>
      <c r="D46" s="36"/>
    </row>
    <row r="47" spans="1:4" ht="14.25" x14ac:dyDescent="0.2">
      <c r="A47" s="34" t="s">
        <v>1</v>
      </c>
      <c r="B47" s="1">
        <v>1</v>
      </c>
      <c r="C47" s="18"/>
      <c r="D47" s="36"/>
    </row>
    <row r="48" spans="1:4" ht="14.25" x14ac:dyDescent="0.2">
      <c r="A48" s="32" t="s">
        <v>4</v>
      </c>
      <c r="B48" s="2"/>
      <c r="C48" s="17"/>
      <c r="D48" s="37"/>
    </row>
    <row r="49" spans="1:4" ht="14.25" x14ac:dyDescent="0.2">
      <c r="A49" s="34" t="s">
        <v>40</v>
      </c>
      <c r="B49" s="1">
        <v>1</v>
      </c>
      <c r="C49" s="18"/>
      <c r="D49" s="35"/>
    </row>
    <row r="50" spans="1:4" ht="14.25" x14ac:dyDescent="0.2">
      <c r="A50" s="34" t="s">
        <v>41</v>
      </c>
      <c r="B50" s="1">
        <v>1</v>
      </c>
      <c r="C50" s="18"/>
      <c r="D50" s="35"/>
    </row>
    <row r="51" spans="1:4" ht="14.25" x14ac:dyDescent="0.2">
      <c r="A51" s="34" t="s">
        <v>38</v>
      </c>
      <c r="B51" s="1">
        <v>2</v>
      </c>
      <c r="C51" s="18"/>
      <c r="D51" s="35"/>
    </row>
    <row r="52" spans="1:4" ht="14.25" x14ac:dyDescent="0.2">
      <c r="A52" s="34" t="s">
        <v>39</v>
      </c>
      <c r="B52" s="1">
        <v>2</v>
      </c>
      <c r="C52" s="18"/>
      <c r="D52" s="35"/>
    </row>
    <row r="53" spans="1:4" ht="14.25" x14ac:dyDescent="0.2">
      <c r="A53" s="34" t="s">
        <v>1</v>
      </c>
      <c r="B53" s="1">
        <v>1</v>
      </c>
      <c r="C53" s="18"/>
      <c r="D53" s="35"/>
    </row>
    <row r="54" spans="1:4" ht="14.25" x14ac:dyDescent="0.2">
      <c r="A54" s="32" t="s">
        <v>5</v>
      </c>
      <c r="B54" s="2"/>
      <c r="C54" s="17"/>
      <c r="D54" s="33"/>
    </row>
    <row r="55" spans="1:4" ht="14.25" x14ac:dyDescent="0.2">
      <c r="A55" s="34" t="s">
        <v>40</v>
      </c>
      <c r="B55" s="1">
        <v>14</v>
      </c>
      <c r="C55" s="18"/>
      <c r="D55" s="35"/>
    </row>
    <row r="56" spans="1:4" ht="14.25" x14ac:dyDescent="0.2">
      <c r="A56" s="34" t="s">
        <v>41</v>
      </c>
      <c r="B56" s="1">
        <v>14</v>
      </c>
      <c r="C56" s="18"/>
      <c r="D56" s="35"/>
    </row>
    <row r="57" spans="1:4" ht="14.25" x14ac:dyDescent="0.2">
      <c r="A57" s="34" t="s">
        <v>38</v>
      </c>
      <c r="B57" s="1">
        <v>10</v>
      </c>
      <c r="C57" s="18"/>
      <c r="D57" s="35"/>
    </row>
    <row r="58" spans="1:4" ht="14.25" x14ac:dyDescent="0.2">
      <c r="A58" s="34" t="s">
        <v>39</v>
      </c>
      <c r="B58" s="1">
        <v>3</v>
      </c>
      <c r="C58" s="18"/>
      <c r="D58" s="35"/>
    </row>
    <row r="59" spans="1:4" ht="14.25" x14ac:dyDescent="0.2">
      <c r="A59" s="34" t="s">
        <v>1</v>
      </c>
      <c r="B59" s="1">
        <v>1</v>
      </c>
      <c r="C59" s="18"/>
      <c r="D59" s="35"/>
    </row>
    <row r="60" spans="1:4" ht="14.25" x14ac:dyDescent="0.2">
      <c r="A60" s="32" t="s">
        <v>6</v>
      </c>
      <c r="B60" s="2"/>
      <c r="C60" s="17"/>
      <c r="D60" s="37"/>
    </row>
    <row r="61" spans="1:4" ht="14.25" x14ac:dyDescent="0.2">
      <c r="A61" s="34" t="s">
        <v>0</v>
      </c>
      <c r="B61" s="1">
        <v>14</v>
      </c>
      <c r="C61" s="18"/>
      <c r="D61" s="35"/>
    </row>
    <row r="62" spans="1:4" ht="14.25" x14ac:dyDescent="0.2">
      <c r="A62" s="34" t="s">
        <v>1</v>
      </c>
      <c r="B62" s="1">
        <v>1</v>
      </c>
      <c r="C62" s="18"/>
      <c r="D62" s="35"/>
    </row>
    <row r="63" spans="1:4" ht="14.25" x14ac:dyDescent="0.2">
      <c r="A63" s="32" t="s">
        <v>7</v>
      </c>
      <c r="B63" s="2"/>
      <c r="C63" s="17"/>
      <c r="D63" s="37"/>
    </row>
    <row r="64" spans="1:4" ht="14.25" x14ac:dyDescent="0.2">
      <c r="A64" s="34" t="s">
        <v>42</v>
      </c>
      <c r="B64" s="1">
        <v>5</v>
      </c>
      <c r="C64" s="18"/>
      <c r="D64" s="35"/>
    </row>
    <row r="65" spans="1:4" ht="14.25" x14ac:dyDescent="0.2">
      <c r="A65" s="34" t="s">
        <v>1</v>
      </c>
      <c r="B65" s="1">
        <v>1</v>
      </c>
      <c r="C65" s="18"/>
      <c r="D65" s="35"/>
    </row>
    <row r="66" spans="1:4" ht="14.25" x14ac:dyDescent="0.2">
      <c r="A66" s="32" t="s">
        <v>8</v>
      </c>
      <c r="B66" s="2"/>
      <c r="C66" s="17"/>
      <c r="D66" s="33"/>
    </row>
    <row r="67" spans="1:4" ht="14.25" x14ac:dyDescent="0.2">
      <c r="A67" s="34" t="s">
        <v>40</v>
      </c>
      <c r="B67" s="1">
        <v>38</v>
      </c>
      <c r="C67" s="18"/>
      <c r="D67" s="35"/>
    </row>
    <row r="68" spans="1:4" ht="14.25" x14ac:dyDescent="0.2">
      <c r="A68" s="34" t="s">
        <v>41</v>
      </c>
      <c r="B68" s="1">
        <v>38</v>
      </c>
      <c r="C68" s="18"/>
      <c r="D68" s="35"/>
    </row>
    <row r="69" spans="1:4" ht="14.25" x14ac:dyDescent="0.2">
      <c r="A69" s="34" t="s">
        <v>24</v>
      </c>
      <c r="B69" s="1">
        <v>3</v>
      </c>
      <c r="C69" s="19"/>
      <c r="D69" s="35"/>
    </row>
    <row r="70" spans="1:4" ht="14.25" x14ac:dyDescent="0.2">
      <c r="A70" s="34" t="s">
        <v>43</v>
      </c>
      <c r="B70" s="1">
        <v>3</v>
      </c>
      <c r="C70" s="19"/>
      <c r="D70" s="35"/>
    </row>
    <row r="71" spans="1:4" ht="14.25" x14ac:dyDescent="0.2">
      <c r="A71" s="34" t="s">
        <v>1</v>
      </c>
      <c r="B71" s="1">
        <v>1</v>
      </c>
      <c r="C71" s="19"/>
      <c r="D71" s="35"/>
    </row>
    <row r="72" spans="1:4" ht="14.25" x14ac:dyDescent="0.2">
      <c r="A72" s="32" t="s">
        <v>9</v>
      </c>
      <c r="B72" s="2"/>
      <c r="C72" s="17"/>
      <c r="D72" s="37"/>
    </row>
    <row r="73" spans="1:4" ht="14.25" x14ac:dyDescent="0.2">
      <c r="A73" s="34" t="s">
        <v>38</v>
      </c>
      <c r="B73" s="1">
        <v>7</v>
      </c>
      <c r="C73" s="18"/>
      <c r="D73" s="35"/>
    </row>
    <row r="74" spans="1:4" ht="14.25" x14ac:dyDescent="0.2">
      <c r="A74" s="34" t="s">
        <v>39</v>
      </c>
      <c r="B74" s="1">
        <v>1</v>
      </c>
      <c r="C74" s="18"/>
      <c r="D74" s="35"/>
    </row>
    <row r="75" spans="1:4" ht="14.25" x14ac:dyDescent="0.2">
      <c r="A75" s="34" t="s">
        <v>1</v>
      </c>
      <c r="B75" s="1">
        <v>1</v>
      </c>
      <c r="C75" s="19"/>
      <c r="D75" s="35"/>
    </row>
    <row r="76" spans="1:4" ht="14.25" x14ac:dyDescent="0.2">
      <c r="A76" s="32" t="s">
        <v>44</v>
      </c>
      <c r="B76" s="2"/>
      <c r="C76" s="17"/>
      <c r="D76" s="37"/>
    </row>
    <row r="77" spans="1:4" ht="14.25" x14ac:dyDescent="0.2">
      <c r="A77" s="34" t="s">
        <v>38</v>
      </c>
      <c r="B77" s="1">
        <v>2</v>
      </c>
      <c r="C77" s="18"/>
      <c r="D77" s="35"/>
    </row>
    <row r="78" spans="1:4" ht="14.25" x14ac:dyDescent="0.2">
      <c r="A78" s="34" t="s">
        <v>1</v>
      </c>
      <c r="B78" s="1">
        <v>1</v>
      </c>
      <c r="C78" s="19"/>
      <c r="D78" s="35"/>
    </row>
    <row r="79" spans="1:4" ht="14.25" x14ac:dyDescent="0.2">
      <c r="A79" s="32" t="s">
        <v>11</v>
      </c>
      <c r="B79" s="2"/>
      <c r="C79" s="17"/>
      <c r="D79" s="37"/>
    </row>
    <row r="80" spans="1:4" ht="14.25" x14ac:dyDescent="0.2">
      <c r="A80" s="34" t="s">
        <v>0</v>
      </c>
      <c r="B80" s="1">
        <v>9</v>
      </c>
      <c r="C80" s="18"/>
      <c r="D80" s="35"/>
    </row>
    <row r="81" spans="1:4" ht="14.25" x14ac:dyDescent="0.2">
      <c r="A81" s="34" t="s">
        <v>1</v>
      </c>
      <c r="B81" s="1">
        <v>1</v>
      </c>
      <c r="C81" s="19"/>
      <c r="D81" s="35"/>
    </row>
    <row r="82" spans="1:4" ht="14.25" x14ac:dyDescent="0.2">
      <c r="A82" s="32" t="s">
        <v>12</v>
      </c>
      <c r="B82" s="2"/>
      <c r="C82" s="17"/>
      <c r="D82" s="33"/>
    </row>
    <row r="83" spans="1:4" ht="14.25" x14ac:dyDescent="0.2">
      <c r="A83" s="34" t="s">
        <v>45</v>
      </c>
      <c r="B83" s="1">
        <v>28</v>
      </c>
      <c r="C83" s="19"/>
      <c r="D83" s="36"/>
    </row>
    <row r="84" spans="1:4" ht="14.25" x14ac:dyDescent="0.2">
      <c r="A84" s="34" t="s">
        <v>46</v>
      </c>
      <c r="B84" s="1">
        <v>2</v>
      </c>
      <c r="C84" s="19"/>
      <c r="D84" s="35"/>
    </row>
    <row r="85" spans="1:4" ht="14.25" x14ac:dyDescent="0.2">
      <c r="A85" s="34" t="s">
        <v>1</v>
      </c>
      <c r="B85" s="1">
        <v>1</v>
      </c>
      <c r="C85" s="19"/>
      <c r="D85" s="35"/>
    </row>
    <row r="86" spans="1:4" ht="14.25" x14ac:dyDescent="0.2">
      <c r="A86" s="32" t="s">
        <v>13</v>
      </c>
      <c r="B86" s="2"/>
      <c r="C86" s="17"/>
      <c r="D86" s="37"/>
    </row>
    <row r="87" spans="1:4" ht="14.25" x14ac:dyDescent="0.2">
      <c r="A87" s="34" t="s">
        <v>14</v>
      </c>
      <c r="B87" s="1">
        <v>3</v>
      </c>
      <c r="C87" s="18"/>
      <c r="D87" s="35"/>
    </row>
    <row r="88" spans="1:4" ht="14.25" x14ac:dyDescent="0.2">
      <c r="A88" s="34" t="s">
        <v>1</v>
      </c>
      <c r="B88" s="1">
        <v>1</v>
      </c>
      <c r="C88" s="19"/>
      <c r="D88" s="35"/>
    </row>
    <row r="89" spans="1:4" ht="14.25" x14ac:dyDescent="0.2">
      <c r="A89" s="32" t="s">
        <v>15</v>
      </c>
      <c r="B89" s="2"/>
      <c r="C89" s="17"/>
      <c r="D89" s="37"/>
    </row>
    <row r="90" spans="1:4" ht="14.25" x14ac:dyDescent="0.2">
      <c r="A90" s="34" t="s">
        <v>38</v>
      </c>
      <c r="B90" s="1">
        <v>11</v>
      </c>
      <c r="C90" s="18"/>
      <c r="D90" s="35"/>
    </row>
    <row r="91" spans="1:4" ht="14.25" x14ac:dyDescent="0.2">
      <c r="A91" s="34" t="s">
        <v>39</v>
      </c>
      <c r="B91" s="1">
        <v>2</v>
      </c>
      <c r="C91" s="18"/>
      <c r="D91" s="35"/>
    </row>
    <row r="92" spans="1:4" ht="14.25" x14ac:dyDescent="0.2">
      <c r="A92" s="34" t="s">
        <v>1</v>
      </c>
      <c r="B92" s="1">
        <v>1</v>
      </c>
      <c r="C92" s="19"/>
      <c r="D92" s="35"/>
    </row>
    <row r="93" spans="1:4" ht="14.25" x14ac:dyDescent="0.2">
      <c r="A93" s="32" t="s">
        <v>16</v>
      </c>
      <c r="B93" s="2"/>
      <c r="C93" s="17"/>
      <c r="D93" s="37"/>
    </row>
    <row r="94" spans="1:4" ht="14.25" x14ac:dyDescent="0.2">
      <c r="A94" s="34" t="s">
        <v>38</v>
      </c>
      <c r="B94" s="1">
        <v>20</v>
      </c>
      <c r="C94" s="18"/>
      <c r="D94" s="35"/>
    </row>
    <row r="95" spans="1:4" ht="14.25" x14ac:dyDescent="0.2">
      <c r="A95" s="34" t="s">
        <v>39</v>
      </c>
      <c r="B95" s="1">
        <v>2</v>
      </c>
      <c r="C95" s="18"/>
      <c r="D95" s="35"/>
    </row>
    <row r="96" spans="1:4" ht="14.25" x14ac:dyDescent="0.2">
      <c r="A96" s="34" t="s">
        <v>1</v>
      </c>
      <c r="B96" s="1">
        <v>1</v>
      </c>
      <c r="C96" s="19"/>
      <c r="D96" s="35"/>
    </row>
    <row r="97" spans="1:4" ht="14.25" x14ac:dyDescent="0.2">
      <c r="A97" s="32" t="s">
        <v>17</v>
      </c>
      <c r="B97" s="2"/>
      <c r="C97" s="17"/>
      <c r="D97" s="37"/>
    </row>
    <row r="98" spans="1:4" ht="14.25" x14ac:dyDescent="0.2">
      <c r="A98" s="34" t="s">
        <v>42</v>
      </c>
      <c r="B98" s="1">
        <v>28</v>
      </c>
      <c r="C98" s="18"/>
      <c r="D98" s="36"/>
    </row>
    <row r="99" spans="1:4" ht="14.25" x14ac:dyDescent="0.2">
      <c r="A99" s="34" t="s">
        <v>47</v>
      </c>
      <c r="B99" s="1">
        <v>1</v>
      </c>
      <c r="C99" s="19"/>
      <c r="D99" s="35"/>
    </row>
    <row r="100" spans="1:4" ht="14.25" x14ac:dyDescent="0.2">
      <c r="A100" s="34" t="s">
        <v>0</v>
      </c>
      <c r="B100" s="1">
        <v>1</v>
      </c>
      <c r="C100" s="18"/>
      <c r="D100" s="35"/>
    </row>
    <row r="101" spans="1:4" ht="14.25" x14ac:dyDescent="0.2">
      <c r="A101" s="34" t="s">
        <v>1</v>
      </c>
      <c r="B101" s="1">
        <v>1</v>
      </c>
      <c r="C101" s="19"/>
      <c r="D101" s="35"/>
    </row>
    <row r="102" spans="1:4" ht="14.25" x14ac:dyDescent="0.2">
      <c r="A102" s="32" t="s">
        <v>18</v>
      </c>
      <c r="B102" s="2"/>
      <c r="C102" s="17"/>
      <c r="D102" s="33"/>
    </row>
    <row r="103" spans="1:4" ht="14.25" x14ac:dyDescent="0.2">
      <c r="A103" s="34" t="s">
        <v>38</v>
      </c>
      <c r="B103" s="1">
        <v>22</v>
      </c>
      <c r="C103" s="18"/>
      <c r="D103" s="35"/>
    </row>
    <row r="104" spans="1:4" ht="14.25" x14ac:dyDescent="0.2">
      <c r="A104" s="34" t="s">
        <v>39</v>
      </c>
      <c r="B104" s="1">
        <v>1</v>
      </c>
      <c r="C104" s="18"/>
      <c r="D104" s="35"/>
    </row>
    <row r="105" spans="1:4" ht="14.25" x14ac:dyDescent="0.2">
      <c r="A105" s="34" t="s">
        <v>1</v>
      </c>
      <c r="B105" s="1">
        <v>1</v>
      </c>
      <c r="C105" s="19"/>
      <c r="D105" s="35"/>
    </row>
    <row r="106" spans="1:4" ht="14.25" x14ac:dyDescent="0.2">
      <c r="A106" s="32" t="s">
        <v>20</v>
      </c>
      <c r="B106" s="2"/>
      <c r="C106" s="17"/>
      <c r="D106" s="33"/>
    </row>
    <row r="107" spans="1:4" ht="14.25" x14ac:dyDescent="0.2">
      <c r="A107" s="34" t="s">
        <v>0</v>
      </c>
      <c r="B107" s="1">
        <v>40</v>
      </c>
      <c r="C107" s="18"/>
      <c r="D107" s="36"/>
    </row>
    <row r="108" spans="1:4" ht="14.25" x14ac:dyDescent="0.2">
      <c r="A108" s="34" t="s">
        <v>1</v>
      </c>
      <c r="B108" s="1">
        <v>1</v>
      </c>
      <c r="C108" s="19"/>
      <c r="D108" s="35"/>
    </row>
    <row r="109" spans="1:4" ht="14.25" x14ac:dyDescent="0.2">
      <c r="A109" s="32" t="s">
        <v>21</v>
      </c>
      <c r="B109" s="2"/>
      <c r="C109" s="17"/>
      <c r="D109" s="33"/>
    </row>
    <row r="110" spans="1:4" ht="14.25" x14ac:dyDescent="0.2">
      <c r="A110" s="34" t="s">
        <v>40</v>
      </c>
      <c r="B110" s="1">
        <v>3</v>
      </c>
      <c r="C110" s="18"/>
      <c r="D110" s="35"/>
    </row>
    <row r="111" spans="1:4" ht="14.25" x14ac:dyDescent="0.2">
      <c r="A111" s="34" t="s">
        <v>41</v>
      </c>
      <c r="B111" s="1">
        <v>3</v>
      </c>
      <c r="C111" s="18"/>
      <c r="D111" s="35"/>
    </row>
    <row r="112" spans="1:4" ht="14.25" x14ac:dyDescent="0.2">
      <c r="A112" s="34" t="s">
        <v>38</v>
      </c>
      <c r="B112" s="1">
        <v>13</v>
      </c>
      <c r="C112" s="18"/>
      <c r="D112" s="35"/>
    </row>
    <row r="113" spans="1:4" ht="14.25" x14ac:dyDescent="0.2">
      <c r="A113" s="34" t="s">
        <v>48</v>
      </c>
      <c r="B113" s="1">
        <v>6</v>
      </c>
      <c r="C113" s="18"/>
      <c r="D113" s="35"/>
    </row>
    <row r="114" spans="1:4" ht="14.25" x14ac:dyDescent="0.2">
      <c r="A114" s="34" t="s">
        <v>1</v>
      </c>
      <c r="B114" s="1">
        <v>1</v>
      </c>
      <c r="C114" s="19"/>
      <c r="D114" s="35"/>
    </row>
    <row r="115" spans="1:4" ht="14.25" x14ac:dyDescent="0.2">
      <c r="A115" s="32" t="s">
        <v>22</v>
      </c>
      <c r="B115" s="2"/>
      <c r="C115" s="17"/>
      <c r="D115" s="33"/>
    </row>
    <row r="116" spans="1:4" ht="14.25" x14ac:dyDescent="0.2">
      <c r="A116" s="34" t="s">
        <v>40</v>
      </c>
      <c r="B116" s="1">
        <v>16</v>
      </c>
      <c r="C116" s="18"/>
      <c r="D116" s="35"/>
    </row>
    <row r="117" spans="1:4" ht="14.25" x14ac:dyDescent="0.2">
      <c r="A117" s="34" t="s">
        <v>41</v>
      </c>
      <c r="B117" s="1">
        <v>16</v>
      </c>
      <c r="C117" s="18"/>
      <c r="D117" s="35"/>
    </row>
    <row r="118" spans="1:4" ht="14.25" x14ac:dyDescent="0.2">
      <c r="A118" s="34" t="s">
        <v>38</v>
      </c>
      <c r="B118" s="1">
        <v>3</v>
      </c>
      <c r="C118" s="18"/>
      <c r="D118" s="35"/>
    </row>
    <row r="119" spans="1:4" ht="14.25" x14ac:dyDescent="0.2">
      <c r="A119" s="34" t="s">
        <v>39</v>
      </c>
      <c r="B119" s="1">
        <v>2</v>
      </c>
      <c r="C119" s="18"/>
      <c r="D119" s="35"/>
    </row>
    <row r="120" spans="1:4" ht="14.25" x14ac:dyDescent="0.2">
      <c r="A120" s="34" t="s">
        <v>1</v>
      </c>
      <c r="B120" s="1">
        <v>1</v>
      </c>
      <c r="C120" s="19"/>
      <c r="D120" s="35"/>
    </row>
    <row r="121" spans="1:4" ht="14.25" x14ac:dyDescent="0.2">
      <c r="A121" s="32" t="s">
        <v>23</v>
      </c>
      <c r="B121" s="2"/>
      <c r="C121" s="17"/>
      <c r="D121" s="33"/>
    </row>
    <row r="122" spans="1:4" ht="14.25" x14ac:dyDescent="0.2">
      <c r="A122" s="34" t="s">
        <v>40</v>
      </c>
      <c r="B122" s="1">
        <v>26</v>
      </c>
      <c r="C122" s="18"/>
      <c r="D122" s="35"/>
    </row>
    <row r="123" spans="1:4" ht="14.25" x14ac:dyDescent="0.2">
      <c r="A123" s="34" t="s">
        <v>41</v>
      </c>
      <c r="B123" s="1">
        <v>26</v>
      </c>
      <c r="C123" s="18"/>
      <c r="D123" s="35"/>
    </row>
    <row r="124" spans="1:4" ht="14.25" x14ac:dyDescent="0.2">
      <c r="A124" s="34" t="s">
        <v>38</v>
      </c>
      <c r="B124" s="1">
        <v>32</v>
      </c>
      <c r="C124" s="18"/>
      <c r="D124" s="35"/>
    </row>
    <row r="125" spans="1:4" ht="14.25" x14ac:dyDescent="0.2">
      <c r="A125" s="34" t="s">
        <v>39</v>
      </c>
      <c r="B125" s="1">
        <v>6</v>
      </c>
      <c r="C125" s="18"/>
      <c r="D125" s="35"/>
    </row>
    <row r="126" spans="1:4" ht="14.25" x14ac:dyDescent="0.2">
      <c r="A126" s="34" t="s">
        <v>1</v>
      </c>
      <c r="B126" s="1">
        <v>1</v>
      </c>
      <c r="C126" s="19"/>
      <c r="D126" s="35"/>
    </row>
    <row r="127" spans="1:4" ht="14.25" x14ac:dyDescent="0.2">
      <c r="A127" s="32" t="s">
        <v>25</v>
      </c>
      <c r="B127" s="2"/>
      <c r="C127" s="17"/>
      <c r="D127" s="37"/>
    </row>
    <row r="128" spans="1:4" ht="14.25" x14ac:dyDescent="0.2">
      <c r="A128" s="34" t="s">
        <v>0</v>
      </c>
      <c r="B128" s="1">
        <v>1</v>
      </c>
      <c r="C128" s="18"/>
      <c r="D128" s="35"/>
    </row>
    <row r="129" spans="1:4" ht="14.25" x14ac:dyDescent="0.2">
      <c r="A129" s="34" t="s">
        <v>1</v>
      </c>
      <c r="B129" s="1">
        <v>1</v>
      </c>
      <c r="C129" s="19"/>
      <c r="D129" s="35"/>
    </row>
    <row r="130" spans="1:4" ht="14.25" x14ac:dyDescent="0.2">
      <c r="A130" s="38" t="s">
        <v>26</v>
      </c>
      <c r="B130" s="2"/>
      <c r="C130" s="17"/>
      <c r="D130" s="33"/>
    </row>
    <row r="131" spans="1:4" ht="14.25" x14ac:dyDescent="0.2">
      <c r="A131" s="34" t="s">
        <v>49</v>
      </c>
      <c r="B131" s="1">
        <v>108</v>
      </c>
      <c r="C131" s="18"/>
      <c r="D131" s="36"/>
    </row>
    <row r="132" spans="1:4" ht="14.25" x14ac:dyDescent="0.2">
      <c r="A132" s="34" t="s">
        <v>40</v>
      </c>
      <c r="B132" s="1">
        <v>3</v>
      </c>
      <c r="C132" s="18"/>
      <c r="D132" s="35"/>
    </row>
    <row r="133" spans="1:4" ht="14.25" x14ac:dyDescent="0.2">
      <c r="A133" s="34" t="s">
        <v>41</v>
      </c>
      <c r="B133" s="1">
        <v>3</v>
      </c>
      <c r="C133" s="18"/>
      <c r="D133" s="35"/>
    </row>
    <row r="134" spans="1:4" thickBot="1" x14ac:dyDescent="0.25">
      <c r="A134" s="39" t="s">
        <v>1</v>
      </c>
      <c r="B134" s="40">
        <v>1</v>
      </c>
      <c r="C134" s="41"/>
      <c r="D134" s="42"/>
    </row>
    <row r="135" spans="1:4" ht="13.9" x14ac:dyDescent="0.25">
      <c r="A135" s="24" t="s">
        <v>51</v>
      </c>
      <c r="B135" s="25"/>
      <c r="C135" s="26"/>
      <c r="D135" s="27"/>
    </row>
    <row r="136" spans="1:4" ht="14.45" thickBot="1" x14ac:dyDescent="0.3"/>
    <row r="137" spans="1:4" ht="14.45" thickBot="1" x14ac:dyDescent="0.3">
      <c r="A137" s="20" t="s">
        <v>50</v>
      </c>
      <c r="B137" s="21"/>
      <c r="C137" s="22"/>
      <c r="D137" s="47">
        <f>+D39</f>
        <v>0</v>
      </c>
    </row>
    <row r="138" spans="1:4" ht="14.45" thickBot="1" x14ac:dyDescent="0.3">
      <c r="A138" s="24" t="s">
        <v>51</v>
      </c>
      <c r="B138" s="25"/>
      <c r="C138" s="26"/>
      <c r="D138" s="48">
        <f>+D135</f>
        <v>0</v>
      </c>
    </row>
    <row r="139" spans="1:4" x14ac:dyDescent="0.25">
      <c r="A139" s="6" t="s">
        <v>52</v>
      </c>
      <c r="B139" s="7"/>
      <c r="C139" s="13"/>
      <c r="D139" s="8">
        <f>+D135+D39</f>
        <v>0</v>
      </c>
    </row>
    <row r="140" spans="1:4" ht="13.9" x14ac:dyDescent="0.25">
      <c r="A140" s="9" t="s">
        <v>32</v>
      </c>
      <c r="C140" s="14"/>
      <c r="D140" s="10">
        <f>+D139*0.21</f>
        <v>0</v>
      </c>
    </row>
    <row r="141" spans="1:4" ht="14.45" thickBot="1" x14ac:dyDescent="0.3">
      <c r="A141" s="11" t="s">
        <v>31</v>
      </c>
      <c r="B141" s="12"/>
      <c r="C141" s="15"/>
      <c r="D141" s="49">
        <f>+D139*1.21</f>
        <v>0</v>
      </c>
    </row>
    <row r="145" spans="1:1" x14ac:dyDescent="0.25">
      <c r="A145" s="3" t="s">
        <v>55</v>
      </c>
    </row>
  </sheetData>
  <pageMargins left="0.7" right="0.7" top="0.75" bottom="0.75" header="0.3" footer="0.3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TOT FINAL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 Ventura Mir</dc:creator>
  <cp:lastModifiedBy>Garcia Torres, Montserrat</cp:lastModifiedBy>
  <dcterms:created xsi:type="dcterms:W3CDTF">2025-03-27T12:21:29Z</dcterms:created>
  <dcterms:modified xsi:type="dcterms:W3CDTF">2026-05-21T11:47:37Z</dcterms:modified>
</cp:coreProperties>
</file>